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E62355C8-310E-416D-BF10-61B26E49DE44}" xr6:coauthVersionLast="47" xr6:coauthVersionMax="47" xr10:uidLastSave="{00000000-0000-0000-0000-000000000000}"/>
  <bookViews>
    <workbookView xWindow="-28920" yWindow="-120" windowWidth="29040" windowHeight="15720" activeTab="1" xr2:uid="{9FA2D024-7EEA-4610-AC09-CFB5C43C913D}"/>
  </bookViews>
  <sheets>
    <sheet name="BW" sheetId="2" r:id="rId1"/>
    <sheet name="DW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2" l="1"/>
  <c r="E61" i="2"/>
  <c r="F61" i="2"/>
  <c r="G61" i="2"/>
  <c r="H61" i="2"/>
  <c r="I61" i="2"/>
  <c r="J61" i="2"/>
  <c r="C61" i="2"/>
  <c r="J40" i="1"/>
  <c r="I40" i="1"/>
  <c r="H40" i="1"/>
  <c r="G40" i="1"/>
  <c r="F40" i="1"/>
  <c r="E40" i="1"/>
  <c r="D40" i="1"/>
  <c r="C40" i="1"/>
  <c r="D23" i="2"/>
  <c r="E23" i="2"/>
  <c r="F23" i="2"/>
  <c r="C23" i="2"/>
  <c r="F26" i="2"/>
  <c r="E26" i="2"/>
  <c r="D26" i="2"/>
  <c r="C26" i="2"/>
  <c r="J26" i="2"/>
  <c r="I26" i="2"/>
  <c r="H26" i="2"/>
  <c r="G26" i="2"/>
  <c r="C19" i="2" l="1"/>
  <c r="C49" i="2"/>
  <c r="E49" i="2"/>
  <c r="F49" i="2"/>
  <c r="D49" i="2"/>
  <c r="D19" i="2"/>
  <c r="E19" i="2"/>
  <c r="F19" i="2"/>
  <c r="C60" i="2"/>
  <c r="D60" i="2"/>
  <c r="E60" i="2"/>
  <c r="F60" i="2"/>
  <c r="J60" i="2"/>
  <c r="I60" i="2"/>
  <c r="H60" i="2"/>
  <c r="G60" i="2"/>
  <c r="H23" i="2"/>
  <c r="I23" i="2"/>
  <c r="J23" i="2"/>
  <c r="G23" i="2"/>
  <c r="G49" i="2"/>
  <c r="H49" i="2"/>
  <c r="I49" i="2"/>
  <c r="J49" i="2"/>
  <c r="J19" i="2"/>
  <c r="I19" i="2"/>
  <c r="H19" i="2"/>
  <c r="G19" i="2" l="1"/>
</calcChain>
</file>

<file path=xl/sharedStrings.xml><?xml version="1.0" encoding="utf-8"?>
<sst xmlns="http://schemas.openxmlformats.org/spreadsheetml/2006/main" count="124" uniqueCount="101">
  <si>
    <t>No.</t>
  </si>
  <si>
    <t xml:space="preserve">Bank </t>
  </si>
  <si>
    <t>Performance for the Year 2025-26</t>
  </si>
  <si>
    <t>Performance Since Inception</t>
  </si>
  <si>
    <t>Total Appli Spons</t>
  </si>
  <si>
    <t>No of Appli Sanc</t>
  </si>
  <si>
    <t>No of Appli Reje</t>
  </si>
  <si>
    <t>No of Appli Pend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</si>
  <si>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</si>
  <si>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</si>
  <si>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</si>
  <si>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</si>
  <si>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</si>
  <si>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</si>
  <si>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</si>
  <si>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</si>
  <si>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</si>
  <si>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</si>
  <si>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</si>
  <si>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</si>
  <si>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</si>
  <si>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</si>
  <si>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</si>
  <si>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</si>
  <si>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</si>
  <si>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</si>
  <si>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</si>
  <si>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</si>
  <si>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</si>
  <si>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</si>
  <si>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</si>
  <si>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</si>
  <si>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</si>
  <si>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</si>
  <si>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</si>
  <si>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</si>
  <si>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</si>
  <si>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</si>
  <si>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</si>
  <si>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</si>
  <si>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</si>
  <si>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</si>
  <si>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PMFME Portal</t>
  </si>
  <si>
    <t xml:space="preserve">NATIONALISED BANKS                                            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</si>
  <si>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</si>
  <si>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</si>
  <si>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</si>
  <si>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</si>
  <si>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</si>
  <si>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</si>
  <si>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</si>
  <si>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</si>
  <si>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</si>
  <si>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</si>
  <si>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</si>
  <si>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</si>
  <si>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</si>
  <si>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</si>
  <si>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</si>
  <si>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</si>
  <si>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</si>
  <si>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</si>
  <si>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</si>
  <si>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</si>
  <si>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</si>
  <si>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</si>
  <si>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</si>
  <si>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</si>
  <si>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</si>
  <si>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</si>
  <si>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 Limited</t>
  </si>
  <si>
    <t>IDBI Bank</t>
  </si>
  <si>
    <t>IDFC First Bank Ltd</t>
  </si>
  <si>
    <t>Indusind Bank</t>
  </si>
  <si>
    <t>J &amp; K Bank</t>
  </si>
  <si>
    <t>Karnataka Bank</t>
  </si>
  <si>
    <t>Karur Vyasya Bank</t>
  </si>
  <si>
    <t>Kotak Mahindra Bank Limited</t>
  </si>
  <si>
    <t>DBS Bank India (E-LVB)</t>
  </si>
  <si>
    <t>RBL Bank Limited</t>
  </si>
  <si>
    <t>South Indian Bank</t>
  </si>
  <si>
    <t>Tamilnad Mercantile Bank Limited</t>
  </si>
  <si>
    <t>Yes Bank</t>
  </si>
  <si>
    <t>Bandhan Bank</t>
  </si>
  <si>
    <t>SMALL FINANCE BANK</t>
  </si>
  <si>
    <t>AU Small Finance Bank Limited</t>
  </si>
  <si>
    <t>Equitas Small Finance Bank</t>
  </si>
  <si>
    <t>ESAF Small Fin. Bank</t>
  </si>
  <si>
    <t>Jana Small Fin. Bank</t>
  </si>
  <si>
    <t>Shivalik Small Finance Bank</t>
  </si>
  <si>
    <t>Suryoday Small Fin. Bank</t>
  </si>
  <si>
    <t>Ujjivan Small Finance Bank Limited</t>
  </si>
  <si>
    <t>Unity Small Finance Bank</t>
  </si>
  <si>
    <t>Utkarsh Small Fin. Bank</t>
  </si>
  <si>
    <t>Performance for the Year 2026-27</t>
  </si>
  <si>
    <t>Vav-Tharad*</t>
  </si>
  <si>
    <t>DISTRICTWISE PROGRESS OF PMFME SCHEME FOR QUARTER ENDED JUNE 2026</t>
  </si>
  <si>
    <t>Bankwise Progress of PMFME Scheme for Quarter Ended June 2026</t>
  </si>
  <si>
    <t>Targets for FY 2026-27 are yet not received</t>
  </si>
  <si>
    <t>Annexure - 29</t>
  </si>
  <si>
    <t>*Data of Vav-Tharad is not available on the above Portal.Reffered matter to PMFME department.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</si>
</sst>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6"/>
      <name val="Arial Black"/>
      <family val="2"/>
    </font>
    <font>
      <b/>
      <sz val="17"/>
      <name val="Arial"/>
      <family val="2"/>
    </font>
    <font>
      <b/>
      <sz val="14"/>
      <color theme="1"/>
      <name val="Aptos Narrow"/>
      <family val="2"/>
      <scheme val="minor"/>
    </font>
    <font>
      <sz val="2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1" xfId="0" applyFont="1" applyBorder="1"/>
    <xf numFmtId="0" fontId="0" fillId="0" borderId="35" xfId="0" applyBorder="1"/>
    <xf numFmtId="0" fontId="2" fillId="2" borderId="11" xfId="0" applyFont="1" applyFill="1" applyBorder="1"/>
    <xf numFmtId="0" fontId="2" fillId="2" borderId="17" xfId="0" applyFont="1" applyFill="1" applyBorder="1"/>
    <xf numFmtId="0" fontId="2" fillId="2" borderId="22" xfId="0" applyFont="1" applyFill="1" applyBorder="1"/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/>
    <xf numFmtId="0" fontId="0" fillId="0" borderId="44" xfId="0" applyBorder="1"/>
    <xf numFmtId="0" fontId="2" fillId="2" borderId="45" xfId="0" applyFont="1" applyFill="1" applyBorder="1"/>
    <xf numFmtId="0" fontId="2" fillId="0" borderId="46" xfId="0" applyFont="1" applyBorder="1"/>
    <xf numFmtId="0" fontId="2" fillId="0" borderId="47" xfId="0" applyFont="1" applyBorder="1"/>
    <xf numFmtId="0" fontId="2" fillId="0" borderId="43" xfId="0" applyFont="1" applyBorder="1"/>
    <xf numFmtId="0" fontId="2" fillId="0" borderId="32" xfId="0" applyFont="1" applyBorder="1"/>
    <xf numFmtId="0" fontId="2" fillId="0" borderId="5" xfId="0" applyFont="1" applyBorder="1"/>
    <xf numFmtId="0" fontId="2" fillId="0" borderId="16" xfId="0" applyFont="1" applyBorder="1"/>
    <xf numFmtId="0" fontId="2" fillId="2" borderId="37" xfId="0" applyFont="1" applyFill="1" applyBorder="1"/>
    <xf numFmtId="0" fontId="2" fillId="0" borderId="33" xfId="0" applyFont="1" applyBorder="1"/>
    <xf numFmtId="0" fontId="2" fillId="0" borderId="45" xfId="0" applyFont="1" applyBorder="1"/>
    <xf numFmtId="0" fontId="2" fillId="0" borderId="49" xfId="0" applyFont="1" applyBorder="1"/>
    <xf numFmtId="0" fontId="2" fillId="0" borderId="50" xfId="0" applyFont="1" applyBorder="1"/>
    <xf numFmtId="0" fontId="1" fillId="0" borderId="34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20" xfId="0" applyFont="1" applyBorder="1"/>
    <xf numFmtId="0" fontId="2" fillId="0" borderId="25" xfId="0" applyFont="1" applyBorder="1"/>
    <xf numFmtId="0" fontId="2" fillId="0" borderId="24" xfId="0" applyFont="1" applyBorder="1"/>
    <xf numFmtId="0" fontId="2" fillId="0" borderId="26" xfId="0" applyFont="1" applyBorder="1"/>
    <xf numFmtId="0" fontId="2" fillId="0" borderId="48" xfId="0" applyFont="1" applyBorder="1"/>
    <xf numFmtId="0" fontId="2" fillId="0" borderId="38" xfId="0" applyFont="1" applyBorder="1"/>
    <xf numFmtId="0" fontId="2" fillId="0" borderId="35" xfId="0" applyFont="1" applyBorder="1"/>
    <xf numFmtId="0" fontId="1" fillId="0" borderId="10" xfId="0" applyFont="1" applyBorder="1" applyAlignment="1">
      <alignment horizontal="center" vertical="center" wrapText="1"/>
    </xf>
    <xf numFmtId="0" fontId="2" fillId="0" borderId="36" xfId="0" applyFont="1" applyBorder="1"/>
    <xf numFmtId="0" fontId="2" fillId="0" borderId="34" xfId="0" applyFont="1" applyBorder="1"/>
    <xf numFmtId="0" fontId="0" fillId="0" borderId="0" xfId="0" applyAlignment="1">
      <alignment horizontal="left" vertical="center"/>
    </xf>
    <xf numFmtId="0" fontId="2" fillId="0" borderId="44" xfId="0" applyFont="1" applyBorder="1"/>
    <xf numFmtId="0" fontId="2" fillId="0" borderId="52" xfId="0" applyFont="1" applyBorder="1"/>
    <xf numFmtId="0" fontId="2" fillId="0" borderId="42" xfId="0" applyFont="1" applyBorder="1"/>
    <xf numFmtId="0" fontId="2" fillId="2" borderId="41" xfId="0" applyFont="1" applyFill="1" applyBorder="1"/>
    <xf numFmtId="0" fontId="2" fillId="0" borderId="51" xfId="0" applyFont="1" applyBorder="1"/>
    <xf numFmtId="0" fontId="8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5" fillId="0" borderId="38" xfId="0" applyFont="1" applyBorder="1" applyAlignment="1">
      <alignment horizontal="left" vertical="center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0" fontId="6" fillId="0" borderId="38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5B576-D45E-489A-9AEA-AC9FD17F470C}">
  <sheetPr>
    <pageSetUpPr fitToPage="1"/>
  </sheetPr>
  <dimension ref="A1:K63"/>
  <sheetViews>
    <sheetView zoomScale="70" zoomScaleNormal="70" workbookViewId="0">
      <pane xSplit="2" ySplit="6" topLeftCell="C52" activePane="bottomRight" state="frozen"/>
      <selection pane="topRight" activeCell="C1" sqref="C1"/>
      <selection pane="bottomLeft" activeCell="A7" sqref="A7"/>
      <selection pane="bottomRight" sqref="A1:J1"/>
    </sheetView>
  </sheetViews>
  <sheetFormatPr defaultRowHeight="14.25"/>
  <cols>
    <col min="1" max="1" width="6" bestFit="1" customWidth="1"/>
    <col min="2" max="2" width="48.75" bestFit="1" customWidth="1"/>
    <col min="3" max="10" width="13.75" customWidth="1"/>
    <col min="11" max="11" width="11.125" customWidth="1"/>
  </cols>
  <sheetData>
    <row r="1" spans="1:11" ht="42.75">
      <c r="A1" s="70" t="s">
        <v>99</v>
      </c>
      <c r="B1" s="70"/>
      <c r="C1" s="70"/>
      <c r="D1" s="70"/>
      <c r="E1" s="70"/>
      <c r="F1" s="70"/>
      <c r="G1" s="70"/>
      <c r="H1" s="70"/>
      <c r="I1" s="70"/>
      <c r="J1" s="70"/>
    </row>
    <row r="2" spans="1:11" ht="23.25">
      <c r="A2" s="71" t="s">
        <v>97</v>
      </c>
      <c r="B2" s="71"/>
      <c r="C2" s="71"/>
      <c r="D2" s="71"/>
      <c r="E2" s="71"/>
      <c r="F2" s="71"/>
      <c r="G2" s="71"/>
      <c r="H2" s="71"/>
      <c r="I2" s="71"/>
      <c r="J2" s="71"/>
    </row>
    <row r="3" spans="1:11" ht="24" thickBot="1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pans="1:11" ht="24" thickBot="1">
      <c r="A4" s="72" t="s">
        <v>0</v>
      </c>
      <c r="B4" s="72" t="s">
        <v>1</v>
      </c>
      <c r="C4" s="77" t="s">
        <v>94</v>
      </c>
      <c r="D4" s="78"/>
      <c r="E4" s="78"/>
      <c r="F4" s="79"/>
      <c r="G4" s="74" t="s">
        <v>3</v>
      </c>
      <c r="H4" s="75"/>
      <c r="I4" s="75"/>
      <c r="J4" s="76"/>
    </row>
    <row r="5" spans="1:11" ht="87" customHeight="1" thickBot="1">
      <c r="A5" s="73"/>
      <c r="B5" s="73"/>
      <c r="C5" s="1" t="s">
        <v>4</v>
      </c>
      <c r="D5" s="1" t="s">
        <v>5</v>
      </c>
      <c r="E5" s="38" t="s">
        <v>6</v>
      </c>
      <c r="F5" s="1" t="s">
        <v>7</v>
      </c>
      <c r="G5" s="1" t="s">
        <v>4</v>
      </c>
      <c r="H5" s="1" t="s">
        <v>5</v>
      </c>
      <c r="I5" s="1" t="s">
        <v>6</v>
      </c>
      <c r="J5" s="1" t="s">
        <v>7</v>
      </c>
    </row>
    <row r="6" spans="1:11" ht="25.5" thickBot="1">
      <c r="A6" s="18"/>
      <c r="B6" s="57" t="s">
        <v>43</v>
      </c>
      <c r="C6" s="57"/>
      <c r="D6" s="57"/>
      <c r="E6" s="57"/>
      <c r="F6" s="57"/>
      <c r="G6" s="58"/>
      <c r="H6" s="58"/>
      <c r="I6" s="58"/>
      <c r="J6" s="59"/>
    </row>
    <row r="7" spans="1:11" ht="18">
      <c r="A7" s="2">
        <v>1</v>
      </c>
      <c r="B7" s="32" t="s">
        <v>44</v>
      </c>
      <c r="C7" s="39">
        <v>167</v>
      </c>
      <c r="D7" s="5">
        <v>26</v>
      </c>
      <c r="E7" s="5">
        <v>65</v>
      </c>
      <c r="F7" s="3">
        <v>76</v>
      </c>
      <c r="G7" s="19">
        <v>1074</v>
      </c>
      <c r="H7" s="5">
        <v>334</v>
      </c>
      <c r="I7" s="5">
        <v>607</v>
      </c>
      <c r="J7" s="3">
        <v>133</v>
      </c>
      <c r="K7" s="25"/>
    </row>
    <row r="8" spans="1:11" ht="18">
      <c r="A8" s="6">
        <v>2</v>
      </c>
      <c r="B8" s="9" t="s">
        <v>45</v>
      </c>
      <c r="C8" s="40">
        <v>59</v>
      </c>
      <c r="D8" s="8">
        <v>20</v>
      </c>
      <c r="E8" s="8">
        <v>23</v>
      </c>
      <c r="F8" s="9">
        <v>16</v>
      </c>
      <c r="G8" s="20">
        <v>273</v>
      </c>
      <c r="H8" s="8">
        <v>140</v>
      </c>
      <c r="I8" s="8">
        <v>110</v>
      </c>
      <c r="J8" s="9">
        <v>23</v>
      </c>
    </row>
    <row r="9" spans="1:11" ht="18">
      <c r="A9" s="6">
        <v>3</v>
      </c>
      <c r="B9" s="9" t="s">
        <v>46</v>
      </c>
      <c r="C9" s="40">
        <v>6</v>
      </c>
      <c r="D9" s="8">
        <v>1</v>
      </c>
      <c r="E9" s="8">
        <v>5</v>
      </c>
      <c r="F9" s="9">
        <v>0</v>
      </c>
      <c r="G9" s="20">
        <v>18</v>
      </c>
      <c r="H9" s="8">
        <v>5</v>
      </c>
      <c r="I9" s="8">
        <v>13</v>
      </c>
      <c r="J9" s="9">
        <v>0</v>
      </c>
    </row>
    <row r="10" spans="1:11" ht="18">
      <c r="A10" s="6">
        <v>4</v>
      </c>
      <c r="B10" s="9" t="s">
        <v>47</v>
      </c>
      <c r="C10" s="40">
        <v>15</v>
      </c>
      <c r="D10" s="8">
        <v>7</v>
      </c>
      <c r="E10" s="8">
        <v>5</v>
      </c>
      <c r="F10" s="9">
        <v>3</v>
      </c>
      <c r="G10" s="20">
        <v>86</v>
      </c>
      <c r="H10" s="8">
        <v>43</v>
      </c>
      <c r="I10" s="8">
        <v>40</v>
      </c>
      <c r="J10" s="9">
        <v>3</v>
      </c>
    </row>
    <row r="11" spans="1:11" ht="18">
      <c r="A11" s="6">
        <v>5</v>
      </c>
      <c r="B11" s="9" t="s">
        <v>48</v>
      </c>
      <c r="C11" s="40">
        <v>10</v>
      </c>
      <c r="D11" s="8">
        <v>4</v>
      </c>
      <c r="E11" s="8">
        <v>4</v>
      </c>
      <c r="F11" s="9">
        <v>2</v>
      </c>
      <c r="G11" s="20">
        <v>92</v>
      </c>
      <c r="H11" s="8">
        <v>44</v>
      </c>
      <c r="I11" s="8">
        <v>42</v>
      </c>
      <c r="J11" s="9">
        <v>6</v>
      </c>
    </row>
    <row r="12" spans="1:11" ht="18">
      <c r="A12" s="6">
        <v>6</v>
      </c>
      <c r="B12" s="9" t="s">
        <v>49</v>
      </c>
      <c r="C12" s="40">
        <v>5</v>
      </c>
      <c r="D12" s="8">
        <v>3</v>
      </c>
      <c r="E12" s="8">
        <v>2</v>
      </c>
      <c r="F12" s="9">
        <v>0</v>
      </c>
      <c r="G12" s="20">
        <v>38</v>
      </c>
      <c r="H12" s="8">
        <v>22</v>
      </c>
      <c r="I12" s="8">
        <v>16</v>
      </c>
      <c r="J12" s="9">
        <v>0</v>
      </c>
    </row>
    <row r="13" spans="1:11" ht="18">
      <c r="A13" s="6">
        <v>7</v>
      </c>
      <c r="B13" s="9" t="s">
        <v>50</v>
      </c>
      <c r="C13" s="40">
        <v>11</v>
      </c>
      <c r="D13" s="8">
        <v>5</v>
      </c>
      <c r="E13" s="8">
        <v>2</v>
      </c>
      <c r="F13" s="9">
        <v>4</v>
      </c>
      <c r="G13" s="20">
        <v>44</v>
      </c>
      <c r="H13" s="8">
        <v>26</v>
      </c>
      <c r="I13" s="8">
        <v>13</v>
      </c>
      <c r="J13" s="9">
        <v>5</v>
      </c>
    </row>
    <row r="14" spans="1:11" ht="18">
      <c r="A14" s="6">
        <v>8</v>
      </c>
      <c r="B14" s="9" t="s">
        <v>51</v>
      </c>
      <c r="C14" s="40">
        <v>14</v>
      </c>
      <c r="D14" s="8">
        <v>5</v>
      </c>
      <c r="E14" s="8">
        <v>2</v>
      </c>
      <c r="F14" s="9">
        <v>7</v>
      </c>
      <c r="G14" s="20">
        <v>97</v>
      </c>
      <c r="H14" s="8">
        <v>40</v>
      </c>
      <c r="I14" s="8">
        <v>42</v>
      </c>
      <c r="J14" s="9">
        <v>15</v>
      </c>
    </row>
    <row r="15" spans="1:11" ht="18">
      <c r="A15" s="6">
        <v>9</v>
      </c>
      <c r="B15" s="9" t="s">
        <v>52</v>
      </c>
      <c r="C15" s="40">
        <v>0</v>
      </c>
      <c r="D15" s="8">
        <v>0</v>
      </c>
      <c r="E15" s="42">
        <v>0</v>
      </c>
      <c r="F15" s="43">
        <v>0</v>
      </c>
      <c r="G15" s="20">
        <v>4</v>
      </c>
      <c r="H15" s="42">
        <v>3</v>
      </c>
      <c r="I15" s="8">
        <v>1</v>
      </c>
      <c r="J15" s="9">
        <v>0</v>
      </c>
    </row>
    <row r="16" spans="1:11" ht="18">
      <c r="A16" s="51">
        <v>10</v>
      </c>
      <c r="B16" s="55" t="s">
        <v>56</v>
      </c>
      <c r="C16" s="40">
        <v>130</v>
      </c>
      <c r="D16" s="45">
        <v>32</v>
      </c>
      <c r="E16" s="42">
        <v>82</v>
      </c>
      <c r="F16" s="43">
        <v>16</v>
      </c>
      <c r="G16" s="54">
        <v>1281</v>
      </c>
      <c r="H16" s="42">
        <v>529</v>
      </c>
      <c r="I16" s="45">
        <v>736</v>
      </c>
      <c r="J16" s="53">
        <v>16</v>
      </c>
    </row>
    <row r="17" spans="1:11" ht="18">
      <c r="A17" s="6">
        <v>11</v>
      </c>
      <c r="B17" s="9" t="s">
        <v>53</v>
      </c>
      <c r="C17" s="52">
        <v>69</v>
      </c>
      <c r="D17" s="8">
        <v>20</v>
      </c>
      <c r="E17" s="8">
        <v>21</v>
      </c>
      <c r="F17" s="9">
        <v>28</v>
      </c>
      <c r="G17" s="20">
        <v>297</v>
      </c>
      <c r="H17" s="8">
        <v>171</v>
      </c>
      <c r="I17" s="8">
        <v>72</v>
      </c>
      <c r="J17" s="9">
        <v>54</v>
      </c>
    </row>
    <row r="18" spans="1:11" ht="18.75" thickBot="1">
      <c r="A18" s="10">
        <v>12</v>
      </c>
      <c r="B18" s="14" t="s">
        <v>54</v>
      </c>
      <c r="C18" s="41">
        <v>28</v>
      </c>
      <c r="D18" s="42">
        <v>16</v>
      </c>
      <c r="E18" s="42">
        <v>10</v>
      </c>
      <c r="F18" s="43">
        <v>2</v>
      </c>
      <c r="G18" s="21">
        <v>139</v>
      </c>
      <c r="H18" s="8">
        <v>93</v>
      </c>
      <c r="I18" s="8">
        <v>44</v>
      </c>
      <c r="J18" s="9">
        <v>2</v>
      </c>
    </row>
    <row r="19" spans="1:11" ht="23.25" thickBot="1">
      <c r="A19" s="60" t="s">
        <v>55</v>
      </c>
      <c r="B19" s="61"/>
      <c r="C19" s="31">
        <f>SUM(C7:C18)</f>
        <v>514</v>
      </c>
      <c r="D19" s="15">
        <f t="shared" ref="D19:F19" si="0">SUM(D7:D18)</f>
        <v>139</v>
      </c>
      <c r="E19" s="15">
        <f t="shared" si="0"/>
        <v>221</v>
      </c>
      <c r="F19" s="28">
        <f t="shared" si="0"/>
        <v>154</v>
      </c>
      <c r="G19" s="15">
        <f>SUM(G7:G18)</f>
        <v>3443</v>
      </c>
      <c r="H19" s="15">
        <f t="shared" ref="H19:J19" si="1">SUM(H7:H18)</f>
        <v>1450</v>
      </c>
      <c r="I19" s="15">
        <f t="shared" si="1"/>
        <v>1736</v>
      </c>
      <c r="J19" s="28">
        <f t="shared" si="1"/>
        <v>257</v>
      </c>
      <c r="K19" s="25"/>
    </row>
    <row r="20" spans="1:11" ht="25.5" thickBot="1">
      <c r="A20" s="23"/>
      <c r="B20" s="62" t="s">
        <v>57</v>
      </c>
      <c r="C20" s="62"/>
      <c r="D20" s="62"/>
      <c r="E20" s="62"/>
      <c r="F20" s="62"/>
      <c r="G20" s="63"/>
      <c r="H20" s="63"/>
      <c r="I20" s="63"/>
      <c r="J20" s="64"/>
    </row>
    <row r="21" spans="1:11" ht="18">
      <c r="A21" s="2">
        <v>13</v>
      </c>
      <c r="B21" s="3" t="s">
        <v>58</v>
      </c>
      <c r="C21" s="2">
        <v>25</v>
      </c>
      <c r="D21" s="5">
        <v>0</v>
      </c>
      <c r="E21" s="5">
        <v>0</v>
      </c>
      <c r="F21" s="5">
        <v>25</v>
      </c>
      <c r="G21" s="19">
        <v>95</v>
      </c>
      <c r="H21" s="5">
        <v>13</v>
      </c>
      <c r="I21" s="5">
        <v>8</v>
      </c>
      <c r="J21" s="32">
        <v>74</v>
      </c>
    </row>
    <row r="22" spans="1:11" ht="18.75" thickBot="1">
      <c r="A22" s="10">
        <v>14</v>
      </c>
      <c r="B22" s="11" t="s">
        <v>59</v>
      </c>
      <c r="C22" s="12">
        <v>0</v>
      </c>
      <c r="D22" s="13">
        <v>0</v>
      </c>
      <c r="E22" s="13">
        <v>0</v>
      </c>
      <c r="F22" s="13">
        <v>0</v>
      </c>
      <c r="G22" s="33">
        <v>0</v>
      </c>
      <c r="H22" s="30">
        <v>0</v>
      </c>
      <c r="I22" s="30">
        <v>0</v>
      </c>
      <c r="J22" s="34">
        <v>0</v>
      </c>
    </row>
    <row r="23" spans="1:11" ht="23.25" thickBot="1">
      <c r="A23" s="60" t="s">
        <v>55</v>
      </c>
      <c r="B23" s="61"/>
      <c r="C23" s="31">
        <f>SUM(C21:C22)</f>
        <v>25</v>
      </c>
      <c r="D23" s="30">
        <f t="shared" ref="D23:F23" si="2">SUM(D21:D22)</f>
        <v>0</v>
      </c>
      <c r="E23" s="30">
        <f t="shared" si="2"/>
        <v>0</v>
      </c>
      <c r="F23" s="36">
        <f t="shared" si="2"/>
        <v>25</v>
      </c>
      <c r="G23" s="31">
        <f>SUM(G21:G22)</f>
        <v>95</v>
      </c>
      <c r="H23" s="15">
        <f t="shared" ref="H23:J23" si="3">SUM(H21:H22)</f>
        <v>13</v>
      </c>
      <c r="I23" s="15">
        <f t="shared" si="3"/>
        <v>8</v>
      </c>
      <c r="J23" s="16">
        <f t="shared" si="3"/>
        <v>74</v>
      </c>
    </row>
    <row r="24" spans="1:11" ht="25.5" thickBot="1">
      <c r="A24" s="23"/>
      <c r="B24" s="65" t="s">
        <v>60</v>
      </c>
      <c r="C24" s="65"/>
      <c r="D24" s="65"/>
      <c r="E24" s="65"/>
      <c r="F24" s="65"/>
      <c r="G24" s="63"/>
      <c r="H24" s="63"/>
      <c r="I24" s="63"/>
      <c r="J24" s="64"/>
    </row>
    <row r="25" spans="1:11" ht="18.75" thickBot="1">
      <c r="A25" s="24">
        <v>15</v>
      </c>
      <c r="B25" s="22" t="s">
        <v>61</v>
      </c>
      <c r="C25" s="31">
        <v>56</v>
      </c>
      <c r="D25" s="15">
        <v>20</v>
      </c>
      <c r="E25" s="15">
        <v>27</v>
      </c>
      <c r="F25" s="16">
        <v>9</v>
      </c>
      <c r="G25" s="19">
        <v>279</v>
      </c>
      <c r="H25" s="5">
        <v>157</v>
      </c>
      <c r="I25" s="5">
        <v>110</v>
      </c>
      <c r="J25" s="32">
        <v>12</v>
      </c>
    </row>
    <row r="26" spans="1:11" ht="23.25" thickBot="1">
      <c r="A26" s="60" t="s">
        <v>55</v>
      </c>
      <c r="B26" s="61"/>
      <c r="C26" s="31">
        <f>C25</f>
        <v>56</v>
      </c>
      <c r="D26" s="15">
        <f t="shared" ref="D26:F26" si="4">D25</f>
        <v>20</v>
      </c>
      <c r="E26" s="15">
        <f t="shared" si="4"/>
        <v>27</v>
      </c>
      <c r="F26" s="28">
        <f t="shared" si="4"/>
        <v>9</v>
      </c>
      <c r="G26" s="15">
        <f>G25</f>
        <v>279</v>
      </c>
      <c r="H26" s="15">
        <f t="shared" ref="H26:J26" si="5">H25</f>
        <v>157</v>
      </c>
      <c r="I26" s="15">
        <f t="shared" si="5"/>
        <v>110</v>
      </c>
      <c r="J26" s="28">
        <f t="shared" si="5"/>
        <v>12</v>
      </c>
      <c r="K26" s="25"/>
    </row>
    <row r="27" spans="1:11" ht="25.5" thickBot="1">
      <c r="A27" s="23"/>
      <c r="B27" s="65" t="s">
        <v>62</v>
      </c>
      <c r="C27" s="65"/>
      <c r="D27" s="65"/>
      <c r="E27" s="65"/>
      <c r="F27" s="65"/>
      <c r="G27" s="66"/>
      <c r="H27" s="66"/>
      <c r="I27" s="66"/>
      <c r="J27" s="67"/>
    </row>
    <row r="28" spans="1:11" ht="18">
      <c r="A28" s="2">
        <v>16</v>
      </c>
      <c r="B28" s="3" t="s">
        <v>63</v>
      </c>
      <c r="C28" s="2">
        <v>4</v>
      </c>
      <c r="D28" s="5">
        <v>1</v>
      </c>
      <c r="E28" s="5">
        <v>0</v>
      </c>
      <c r="F28" s="3">
        <v>3</v>
      </c>
      <c r="G28" s="26">
        <v>28</v>
      </c>
      <c r="H28" s="4">
        <v>7</v>
      </c>
      <c r="I28" s="4">
        <v>3</v>
      </c>
      <c r="J28" s="27">
        <v>18</v>
      </c>
    </row>
    <row r="29" spans="1:11" ht="18">
      <c r="A29" s="35">
        <v>17</v>
      </c>
      <c r="B29" s="37" t="s">
        <v>83</v>
      </c>
      <c r="C29" s="35">
        <v>1</v>
      </c>
      <c r="D29" s="4">
        <v>0</v>
      </c>
      <c r="E29" s="4">
        <v>1</v>
      </c>
      <c r="F29" s="37">
        <v>0</v>
      </c>
      <c r="G29" s="26">
        <v>1</v>
      </c>
      <c r="H29" s="4">
        <v>0</v>
      </c>
      <c r="I29" s="4">
        <v>1</v>
      </c>
      <c r="J29" s="27">
        <v>0</v>
      </c>
    </row>
    <row r="30" spans="1:11" ht="18">
      <c r="A30" s="6">
        <v>18</v>
      </c>
      <c r="B30" s="7" t="s">
        <v>64</v>
      </c>
      <c r="C30" s="6">
        <v>0</v>
      </c>
      <c r="D30" s="8">
        <v>0</v>
      </c>
      <c r="E30" s="8">
        <v>0</v>
      </c>
      <c r="F30" s="7">
        <v>0</v>
      </c>
      <c r="G30" s="20">
        <v>9</v>
      </c>
      <c r="H30" s="8">
        <v>8</v>
      </c>
      <c r="I30" s="8">
        <v>1</v>
      </c>
      <c r="J30" s="9">
        <v>0</v>
      </c>
    </row>
    <row r="31" spans="1:11" ht="18">
      <c r="A31" s="6">
        <v>19</v>
      </c>
      <c r="B31" s="7" t="s">
        <v>65</v>
      </c>
      <c r="C31" s="6">
        <v>0</v>
      </c>
      <c r="D31" s="8">
        <v>0</v>
      </c>
      <c r="E31" s="8">
        <v>0</v>
      </c>
      <c r="F31" s="7">
        <v>0</v>
      </c>
      <c r="G31" s="20">
        <v>0</v>
      </c>
      <c r="H31" s="8">
        <v>0</v>
      </c>
      <c r="I31" s="8">
        <v>0</v>
      </c>
      <c r="J31" s="9">
        <v>0</v>
      </c>
    </row>
    <row r="32" spans="1:11" ht="18">
      <c r="A32" s="6">
        <v>20</v>
      </c>
      <c r="B32" s="7" t="s">
        <v>66</v>
      </c>
      <c r="C32" s="6">
        <v>0</v>
      </c>
      <c r="D32" s="8">
        <v>0</v>
      </c>
      <c r="E32" s="8">
        <v>0</v>
      </c>
      <c r="F32" s="7">
        <v>0</v>
      </c>
      <c r="G32" s="20">
        <v>0</v>
      </c>
      <c r="H32" s="8">
        <v>0</v>
      </c>
      <c r="I32" s="8">
        <v>0</v>
      </c>
      <c r="J32" s="9">
        <v>0</v>
      </c>
    </row>
    <row r="33" spans="1:10" ht="18">
      <c r="A33" s="6">
        <v>21</v>
      </c>
      <c r="B33" s="7" t="s">
        <v>67</v>
      </c>
      <c r="C33" s="6">
        <v>0</v>
      </c>
      <c r="D33" s="8">
        <v>0</v>
      </c>
      <c r="E33" s="8">
        <v>0</v>
      </c>
      <c r="F33" s="7">
        <v>0</v>
      </c>
      <c r="G33" s="20">
        <v>0</v>
      </c>
      <c r="H33" s="8">
        <v>0</v>
      </c>
      <c r="I33" s="8">
        <v>0</v>
      </c>
      <c r="J33" s="9">
        <v>0</v>
      </c>
    </row>
    <row r="34" spans="1:10" ht="18">
      <c r="A34" s="6">
        <v>22</v>
      </c>
      <c r="B34" s="7" t="s">
        <v>68</v>
      </c>
      <c r="C34" s="6">
        <v>0</v>
      </c>
      <c r="D34" s="8">
        <v>0</v>
      </c>
      <c r="E34" s="8">
        <v>0</v>
      </c>
      <c r="F34" s="7">
        <v>0</v>
      </c>
      <c r="G34" s="20">
        <v>4</v>
      </c>
      <c r="H34" s="8">
        <v>4</v>
      </c>
      <c r="I34" s="8">
        <v>0</v>
      </c>
      <c r="J34" s="9">
        <v>0</v>
      </c>
    </row>
    <row r="35" spans="1:10" ht="18">
      <c r="A35" s="6">
        <v>23</v>
      </c>
      <c r="B35" s="7" t="s">
        <v>69</v>
      </c>
      <c r="C35" s="6">
        <v>14</v>
      </c>
      <c r="D35" s="8">
        <v>7</v>
      </c>
      <c r="E35" s="8">
        <v>0</v>
      </c>
      <c r="F35" s="7">
        <v>7</v>
      </c>
      <c r="G35" s="20">
        <v>138</v>
      </c>
      <c r="H35" s="8">
        <v>75</v>
      </c>
      <c r="I35" s="8">
        <v>32</v>
      </c>
      <c r="J35" s="9">
        <v>31</v>
      </c>
    </row>
    <row r="36" spans="1:10" ht="18">
      <c r="A36" s="6">
        <v>24</v>
      </c>
      <c r="B36" s="7" t="s">
        <v>70</v>
      </c>
      <c r="C36" s="6">
        <v>5</v>
      </c>
      <c r="D36" s="8">
        <v>2</v>
      </c>
      <c r="E36" s="8">
        <v>1</v>
      </c>
      <c r="F36" s="7">
        <v>2</v>
      </c>
      <c r="G36" s="20">
        <v>76</v>
      </c>
      <c r="H36" s="8">
        <v>36</v>
      </c>
      <c r="I36" s="8">
        <v>36</v>
      </c>
      <c r="J36" s="9">
        <v>4</v>
      </c>
    </row>
    <row r="37" spans="1:10" ht="18">
      <c r="A37" s="6">
        <v>25</v>
      </c>
      <c r="B37" s="7" t="s">
        <v>71</v>
      </c>
      <c r="C37" s="6">
        <v>5</v>
      </c>
      <c r="D37" s="8">
        <v>0</v>
      </c>
      <c r="E37" s="8">
        <v>1</v>
      </c>
      <c r="F37" s="7">
        <v>4</v>
      </c>
      <c r="G37" s="20">
        <v>42</v>
      </c>
      <c r="H37" s="8">
        <v>11</v>
      </c>
      <c r="I37" s="8">
        <v>21</v>
      </c>
      <c r="J37" s="9">
        <v>10</v>
      </c>
    </row>
    <row r="38" spans="1:10" ht="18">
      <c r="A38" s="6">
        <v>26</v>
      </c>
      <c r="B38" s="7" t="s">
        <v>72</v>
      </c>
      <c r="C38" s="6">
        <v>1</v>
      </c>
      <c r="D38" s="8">
        <v>0</v>
      </c>
      <c r="E38" s="8">
        <v>0</v>
      </c>
      <c r="F38" s="7">
        <v>1</v>
      </c>
      <c r="G38" s="20">
        <v>3</v>
      </c>
      <c r="H38" s="8">
        <v>1</v>
      </c>
      <c r="I38" s="8">
        <v>1</v>
      </c>
      <c r="J38" s="9">
        <v>1</v>
      </c>
    </row>
    <row r="39" spans="1:10" ht="18">
      <c r="A39" s="6">
        <v>27</v>
      </c>
      <c r="B39" s="7" t="s">
        <v>73</v>
      </c>
      <c r="C39" s="6">
        <v>0</v>
      </c>
      <c r="D39" s="8">
        <v>0</v>
      </c>
      <c r="E39" s="8">
        <v>0</v>
      </c>
      <c r="F39" s="7">
        <v>0</v>
      </c>
      <c r="G39" s="20">
        <v>4</v>
      </c>
      <c r="H39" s="8">
        <v>1</v>
      </c>
      <c r="I39" s="8">
        <v>0</v>
      </c>
      <c r="J39" s="9">
        <v>3</v>
      </c>
    </row>
    <row r="40" spans="1:10" ht="18">
      <c r="A40" s="6">
        <v>28</v>
      </c>
      <c r="B40" s="7" t="s">
        <v>74</v>
      </c>
      <c r="C40" s="6">
        <v>0</v>
      </c>
      <c r="D40" s="8">
        <v>0</v>
      </c>
      <c r="E40" s="8">
        <v>0</v>
      </c>
      <c r="F40" s="7">
        <v>0</v>
      </c>
      <c r="G40" s="20">
        <v>0</v>
      </c>
      <c r="H40" s="8">
        <v>0</v>
      </c>
      <c r="I40" s="8">
        <v>0</v>
      </c>
      <c r="J40" s="9">
        <v>0</v>
      </c>
    </row>
    <row r="41" spans="1:10" ht="18">
      <c r="A41" s="6">
        <v>29</v>
      </c>
      <c r="B41" s="7" t="s">
        <v>75</v>
      </c>
      <c r="C41" s="6">
        <v>0</v>
      </c>
      <c r="D41" s="8">
        <v>0</v>
      </c>
      <c r="E41" s="8">
        <v>0</v>
      </c>
      <c r="F41" s="7">
        <v>0</v>
      </c>
      <c r="G41" s="20">
        <v>0</v>
      </c>
      <c r="H41" s="8">
        <v>0</v>
      </c>
      <c r="I41" s="8">
        <v>0</v>
      </c>
      <c r="J41" s="9">
        <v>0</v>
      </c>
    </row>
    <row r="42" spans="1:10" ht="18">
      <c r="A42" s="6">
        <v>30</v>
      </c>
      <c r="B42" s="7" t="s">
        <v>76</v>
      </c>
      <c r="C42" s="6">
        <v>0</v>
      </c>
      <c r="D42" s="8">
        <v>0</v>
      </c>
      <c r="E42" s="8">
        <v>0</v>
      </c>
      <c r="F42" s="7">
        <v>0</v>
      </c>
      <c r="G42" s="20">
        <v>0</v>
      </c>
      <c r="H42" s="8">
        <v>0</v>
      </c>
      <c r="I42" s="8">
        <v>0</v>
      </c>
      <c r="J42" s="9">
        <v>0</v>
      </c>
    </row>
    <row r="43" spans="1:10" ht="18">
      <c r="A43" s="6">
        <v>31</v>
      </c>
      <c r="B43" s="7" t="s">
        <v>77</v>
      </c>
      <c r="C43" s="6">
        <v>8</v>
      </c>
      <c r="D43" s="8">
        <v>7</v>
      </c>
      <c r="E43" s="8">
        <v>1</v>
      </c>
      <c r="F43" s="7">
        <v>0</v>
      </c>
      <c r="G43" s="20">
        <v>28</v>
      </c>
      <c r="H43" s="8">
        <v>18</v>
      </c>
      <c r="I43" s="8">
        <v>6</v>
      </c>
      <c r="J43" s="9">
        <v>4</v>
      </c>
    </row>
    <row r="44" spans="1:10" ht="18">
      <c r="A44" s="6">
        <v>32</v>
      </c>
      <c r="B44" s="7" t="s">
        <v>78</v>
      </c>
      <c r="C44" s="6">
        <v>0</v>
      </c>
      <c r="D44" s="8">
        <v>0</v>
      </c>
      <c r="E44" s="8">
        <v>0</v>
      </c>
      <c r="F44" s="7">
        <v>0</v>
      </c>
      <c r="G44" s="20">
        <v>0</v>
      </c>
      <c r="H44" s="8">
        <v>0</v>
      </c>
      <c r="I44" s="8">
        <v>0</v>
      </c>
      <c r="J44" s="9">
        <v>0</v>
      </c>
    </row>
    <row r="45" spans="1:10" ht="18">
      <c r="A45" s="6">
        <v>33</v>
      </c>
      <c r="B45" s="7" t="s">
        <v>79</v>
      </c>
      <c r="C45" s="6">
        <v>0</v>
      </c>
      <c r="D45" s="8">
        <v>0</v>
      </c>
      <c r="E45" s="8">
        <v>0</v>
      </c>
      <c r="F45" s="7">
        <v>0</v>
      </c>
      <c r="G45" s="20">
        <v>2</v>
      </c>
      <c r="H45" s="8">
        <v>0</v>
      </c>
      <c r="I45" s="8">
        <v>2</v>
      </c>
      <c r="J45" s="9">
        <v>0</v>
      </c>
    </row>
    <row r="46" spans="1:10" ht="18">
      <c r="A46" s="6">
        <v>34</v>
      </c>
      <c r="B46" s="7" t="s">
        <v>80</v>
      </c>
      <c r="C46" s="6">
        <v>0</v>
      </c>
      <c r="D46" s="8">
        <v>0</v>
      </c>
      <c r="E46" s="8">
        <v>0</v>
      </c>
      <c r="F46" s="7">
        <v>0</v>
      </c>
      <c r="G46" s="20">
        <v>1</v>
      </c>
      <c r="H46" s="8">
        <v>1</v>
      </c>
      <c r="I46" s="8">
        <v>0</v>
      </c>
      <c r="J46" s="9">
        <v>0</v>
      </c>
    </row>
    <row r="47" spans="1:10" ht="18">
      <c r="A47" s="6">
        <v>35</v>
      </c>
      <c r="B47" s="7" t="s">
        <v>81</v>
      </c>
      <c r="C47" s="6">
        <v>1</v>
      </c>
      <c r="D47" s="8">
        <v>1</v>
      </c>
      <c r="E47" s="8">
        <v>0</v>
      </c>
      <c r="F47" s="7">
        <v>0</v>
      </c>
      <c r="G47" s="20">
        <v>5</v>
      </c>
      <c r="H47" s="8">
        <v>4</v>
      </c>
      <c r="I47" s="8">
        <v>1</v>
      </c>
      <c r="J47" s="9">
        <v>0</v>
      </c>
    </row>
    <row r="48" spans="1:10" ht="18.75" thickBot="1">
      <c r="A48" s="6">
        <v>36</v>
      </c>
      <c r="B48" s="7" t="s">
        <v>82</v>
      </c>
      <c r="C48" s="6">
        <v>0</v>
      </c>
      <c r="D48" s="13">
        <v>0</v>
      </c>
      <c r="E48" s="13">
        <v>0</v>
      </c>
      <c r="F48" s="14">
        <v>0</v>
      </c>
      <c r="G48" s="20">
        <v>1</v>
      </c>
      <c r="H48" s="8">
        <v>0</v>
      </c>
      <c r="I48" s="8">
        <v>1</v>
      </c>
      <c r="J48" s="9">
        <v>0</v>
      </c>
    </row>
    <row r="49" spans="1:11" ht="23.25" thickBot="1">
      <c r="A49" s="60" t="s">
        <v>55</v>
      </c>
      <c r="B49" s="61"/>
      <c r="C49" s="31">
        <f>SUM(C28:C48)</f>
        <v>39</v>
      </c>
      <c r="D49" s="30">
        <f t="shared" ref="D49:F49" si="6">SUM(D28:D48)</f>
        <v>18</v>
      </c>
      <c r="E49" s="30">
        <f t="shared" si="6"/>
        <v>4</v>
      </c>
      <c r="F49" s="36">
        <f t="shared" si="6"/>
        <v>17</v>
      </c>
      <c r="G49" s="15">
        <f>SUM(G28:G48)</f>
        <v>342</v>
      </c>
      <c r="H49" s="15">
        <f>SUM(H28:H48)</f>
        <v>166</v>
      </c>
      <c r="I49" s="15">
        <f>SUM(I28:I48)</f>
        <v>105</v>
      </c>
      <c r="J49" s="28">
        <f>SUM(J28:J48)</f>
        <v>71</v>
      </c>
      <c r="K49" s="25"/>
    </row>
    <row r="50" spans="1:11" ht="25.5" thickBot="1">
      <c r="A50" s="23"/>
      <c r="B50" s="65" t="s">
        <v>84</v>
      </c>
      <c r="C50" s="65"/>
      <c r="D50" s="65"/>
      <c r="E50" s="65"/>
      <c r="F50" s="65"/>
      <c r="G50" s="66"/>
      <c r="H50" s="66"/>
      <c r="I50" s="66"/>
      <c r="J50" s="67"/>
    </row>
    <row r="51" spans="1:11" ht="18">
      <c r="A51" s="2">
        <v>37</v>
      </c>
      <c r="B51" s="3" t="s">
        <v>85</v>
      </c>
      <c r="C51" s="2">
        <v>0</v>
      </c>
      <c r="D51" s="5">
        <v>0</v>
      </c>
      <c r="E51" s="5">
        <v>0</v>
      </c>
      <c r="F51" s="32">
        <v>0</v>
      </c>
      <c r="G51" s="26">
        <v>2</v>
      </c>
      <c r="H51" s="4">
        <v>1</v>
      </c>
      <c r="I51" s="4">
        <v>1</v>
      </c>
      <c r="J51" s="27">
        <v>0</v>
      </c>
    </row>
    <row r="52" spans="1:11" ht="18">
      <c r="A52" s="6">
        <v>38</v>
      </c>
      <c r="B52" s="7" t="s">
        <v>86</v>
      </c>
      <c r="C52" s="6">
        <v>0</v>
      </c>
      <c r="D52" s="8">
        <v>0</v>
      </c>
      <c r="E52" s="8">
        <v>0</v>
      </c>
      <c r="F52" s="7">
        <v>0</v>
      </c>
      <c r="G52" s="20">
        <v>1</v>
      </c>
      <c r="H52" s="8">
        <v>0</v>
      </c>
      <c r="I52" s="8">
        <v>0</v>
      </c>
      <c r="J52" s="9">
        <v>1</v>
      </c>
    </row>
    <row r="53" spans="1:11" ht="18">
      <c r="A53" s="8">
        <v>39</v>
      </c>
      <c r="B53" s="7" t="s">
        <v>87</v>
      </c>
      <c r="C53" s="6">
        <v>0</v>
      </c>
      <c r="D53" s="8">
        <v>0</v>
      </c>
      <c r="E53" s="8">
        <v>0</v>
      </c>
      <c r="F53" s="7">
        <v>0</v>
      </c>
      <c r="G53" s="20">
        <v>0</v>
      </c>
      <c r="H53" s="8">
        <v>0</v>
      </c>
      <c r="I53" s="8">
        <v>0</v>
      </c>
      <c r="J53" s="9">
        <v>0</v>
      </c>
    </row>
    <row r="54" spans="1:11" ht="18">
      <c r="A54" s="35">
        <v>40</v>
      </c>
      <c r="B54" s="7" t="s">
        <v>88</v>
      </c>
      <c r="C54" s="6">
        <v>0</v>
      </c>
      <c r="D54" s="8">
        <v>0</v>
      </c>
      <c r="E54" s="8">
        <v>0</v>
      </c>
      <c r="F54" s="7">
        <v>0</v>
      </c>
      <c r="G54" s="20">
        <v>0</v>
      </c>
      <c r="H54" s="8">
        <v>0</v>
      </c>
      <c r="I54" s="8">
        <v>0</v>
      </c>
      <c r="J54" s="9">
        <v>0</v>
      </c>
    </row>
    <row r="55" spans="1:11" ht="18">
      <c r="A55" s="6">
        <v>41</v>
      </c>
      <c r="B55" s="7" t="s">
        <v>89</v>
      </c>
      <c r="C55" s="6">
        <v>0</v>
      </c>
      <c r="D55" s="8">
        <v>0</v>
      </c>
      <c r="E55" s="8">
        <v>0</v>
      </c>
      <c r="F55" s="7">
        <v>0</v>
      </c>
      <c r="G55" s="20">
        <v>0</v>
      </c>
      <c r="H55" s="8">
        <v>0</v>
      </c>
      <c r="I55" s="8">
        <v>0</v>
      </c>
      <c r="J55" s="9">
        <v>0</v>
      </c>
    </row>
    <row r="56" spans="1:11" ht="18">
      <c r="A56" s="8">
        <v>42</v>
      </c>
      <c r="B56" s="7" t="s">
        <v>90</v>
      </c>
      <c r="C56" s="6">
        <v>0</v>
      </c>
      <c r="D56" s="8">
        <v>0</v>
      </c>
      <c r="E56" s="8">
        <v>0</v>
      </c>
      <c r="F56" s="7">
        <v>0</v>
      </c>
      <c r="G56" s="20">
        <v>0</v>
      </c>
      <c r="H56" s="8">
        <v>0</v>
      </c>
      <c r="I56" s="8">
        <v>0</v>
      </c>
      <c r="J56" s="9">
        <v>0</v>
      </c>
    </row>
    <row r="57" spans="1:11" ht="18">
      <c r="A57" s="35">
        <v>43</v>
      </c>
      <c r="B57" s="7" t="s">
        <v>91</v>
      </c>
      <c r="C57" s="6">
        <v>0</v>
      </c>
      <c r="D57" s="8">
        <v>0</v>
      </c>
      <c r="E57" s="8">
        <v>0</v>
      </c>
      <c r="F57" s="7">
        <v>0</v>
      </c>
      <c r="G57" s="20">
        <v>3</v>
      </c>
      <c r="H57" s="8">
        <v>0</v>
      </c>
      <c r="I57" s="8">
        <v>0</v>
      </c>
      <c r="J57" s="9">
        <v>3</v>
      </c>
    </row>
    <row r="58" spans="1:11" ht="18">
      <c r="A58" s="6">
        <v>44</v>
      </c>
      <c r="B58" s="7" t="s">
        <v>92</v>
      </c>
      <c r="C58" s="6">
        <v>0</v>
      </c>
      <c r="D58" s="8">
        <v>0</v>
      </c>
      <c r="E58" s="8">
        <v>0</v>
      </c>
      <c r="F58" s="9">
        <v>0</v>
      </c>
      <c r="G58" s="20">
        <v>0</v>
      </c>
      <c r="H58" s="8">
        <v>0</v>
      </c>
      <c r="I58" s="8">
        <v>0</v>
      </c>
      <c r="J58" s="9">
        <v>0</v>
      </c>
    </row>
    <row r="59" spans="1:11" ht="18.75" thickBot="1">
      <c r="A59" s="10">
        <v>45</v>
      </c>
      <c r="B59" s="11" t="s">
        <v>93</v>
      </c>
      <c r="C59" s="12">
        <v>0</v>
      </c>
      <c r="D59" s="13">
        <v>0</v>
      </c>
      <c r="E59" s="13">
        <v>0</v>
      </c>
      <c r="F59" s="44">
        <v>0</v>
      </c>
      <c r="G59" s="20">
        <v>0</v>
      </c>
      <c r="H59" s="8">
        <v>0</v>
      </c>
      <c r="I59" s="8">
        <v>0</v>
      </c>
      <c r="J59" s="9">
        <v>0</v>
      </c>
    </row>
    <row r="60" spans="1:11" ht="23.25" thickBot="1">
      <c r="A60" s="68" t="s">
        <v>55</v>
      </c>
      <c r="B60" s="69"/>
      <c r="C60" s="31">
        <f>SUM(C51:C59)</f>
        <v>0</v>
      </c>
      <c r="D60" s="45">
        <f t="shared" ref="D60:F60" si="7">SUM(D51:D59)</f>
        <v>0</v>
      </c>
      <c r="E60" s="45">
        <f t="shared" si="7"/>
        <v>0</v>
      </c>
      <c r="F60" s="46">
        <f t="shared" si="7"/>
        <v>0</v>
      </c>
      <c r="G60" s="22">
        <f>SUM(G51:G59)</f>
        <v>6</v>
      </c>
      <c r="H60" s="22">
        <f t="shared" ref="H60:J60" si="8">SUM(H51:H59)</f>
        <v>1</v>
      </c>
      <c r="I60" s="22">
        <f t="shared" si="8"/>
        <v>1</v>
      </c>
      <c r="J60" s="29">
        <f t="shared" si="8"/>
        <v>4</v>
      </c>
      <c r="K60" s="25"/>
    </row>
    <row r="61" spans="1:11" ht="23.25" thickBot="1">
      <c r="A61" s="60" t="s">
        <v>41</v>
      </c>
      <c r="B61" s="61"/>
      <c r="C61" s="15">
        <f>C19+C23+C26+C49+C60</f>
        <v>634</v>
      </c>
      <c r="D61" s="15">
        <f t="shared" ref="D61:J61" si="9">D19+D23+D26+D49+D60</f>
        <v>177</v>
      </c>
      <c r="E61" s="15">
        <f t="shared" si="9"/>
        <v>252</v>
      </c>
      <c r="F61" s="15">
        <f t="shared" si="9"/>
        <v>205</v>
      </c>
      <c r="G61" s="15">
        <f t="shared" si="9"/>
        <v>4165</v>
      </c>
      <c r="H61" s="15">
        <f t="shared" si="9"/>
        <v>1787</v>
      </c>
      <c r="I61" s="15">
        <f t="shared" si="9"/>
        <v>1960</v>
      </c>
      <c r="J61" s="15">
        <f t="shared" si="9"/>
        <v>418</v>
      </c>
    </row>
    <row r="62" spans="1:11" ht="18">
      <c r="A62" s="56" t="s">
        <v>98</v>
      </c>
    </row>
    <row r="63" spans="1:11">
      <c r="A63" t="s">
        <v>42</v>
      </c>
    </row>
  </sheetData>
  <mergeCells count="23">
    <mergeCell ref="A1:J1"/>
    <mergeCell ref="A2:J2"/>
    <mergeCell ref="A3:J3"/>
    <mergeCell ref="A4:A5"/>
    <mergeCell ref="B4:B5"/>
    <mergeCell ref="G4:J4"/>
    <mergeCell ref="C4:F4"/>
    <mergeCell ref="B6:F6"/>
    <mergeCell ref="G6:J6"/>
    <mergeCell ref="A19:B19"/>
    <mergeCell ref="A61:B61"/>
    <mergeCell ref="B20:F20"/>
    <mergeCell ref="G20:J20"/>
    <mergeCell ref="A23:B23"/>
    <mergeCell ref="B24:F24"/>
    <mergeCell ref="G24:J24"/>
    <mergeCell ref="B27:F27"/>
    <mergeCell ref="G27:J27"/>
    <mergeCell ref="A26:B26"/>
    <mergeCell ref="A49:B49"/>
    <mergeCell ref="B50:F50"/>
    <mergeCell ref="G50:J50"/>
    <mergeCell ref="A60:B60"/>
  </mergeCells>
  <printOptions horizontalCentered="1"/>
  <pageMargins left="0.88" right="0.17" top="0.48" bottom="0.32" header="0.31496062992125984" footer="0.31496062992125984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32F4-D1B1-4907-9E7C-D4336F265DE9}">
  <sheetPr>
    <pageSetUpPr fitToPage="1"/>
  </sheetPr>
  <dimension ref="A1:K43"/>
  <sheetViews>
    <sheetView tabSelected="1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23" sqref="E23"/>
    </sheetView>
  </sheetViews>
  <sheetFormatPr defaultRowHeight="14.25"/>
  <cols>
    <col min="1" max="1" width="6" bestFit="1" customWidth="1"/>
    <col min="2" max="2" width="26" bestFit="1" customWidth="1"/>
    <col min="3" max="10" width="13.75" customWidth="1"/>
  </cols>
  <sheetData>
    <row r="1" spans="1:10" ht="42.75">
      <c r="A1" s="70" t="s">
        <v>99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20.25">
      <c r="A2" s="81" t="s">
        <v>96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18.75" thickBot="1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ht="24" thickBot="1">
      <c r="A4" s="83" t="s">
        <v>0</v>
      </c>
      <c r="B4" s="83" t="s">
        <v>1</v>
      </c>
      <c r="C4" s="77" t="s">
        <v>2</v>
      </c>
      <c r="D4" s="78"/>
      <c r="E4" s="78"/>
      <c r="F4" s="79"/>
      <c r="G4" s="85" t="s">
        <v>3</v>
      </c>
      <c r="H4" s="86"/>
      <c r="I4" s="86"/>
      <c r="J4" s="87"/>
    </row>
    <row r="5" spans="1:10" ht="61.5" thickBot="1">
      <c r="A5" s="84"/>
      <c r="B5" s="84"/>
      <c r="C5" s="47" t="s">
        <v>4</v>
      </c>
      <c r="D5" s="47" t="s">
        <v>5</v>
      </c>
      <c r="E5" s="47" t="s">
        <v>6</v>
      </c>
      <c r="F5" s="47" t="s">
        <v>7</v>
      </c>
      <c r="G5" s="1" t="s">
        <v>4</v>
      </c>
      <c r="H5" s="1" t="s">
        <v>5</v>
      </c>
      <c r="I5" s="1" t="s">
        <v>6</v>
      </c>
      <c r="J5" s="1" t="s">
        <v>7</v>
      </c>
    </row>
    <row r="6" spans="1:10" ht="18">
      <c r="A6" s="2">
        <v>1</v>
      </c>
      <c r="B6" s="32" t="s">
        <v>8</v>
      </c>
      <c r="C6" s="39">
        <v>36</v>
      </c>
      <c r="D6" s="39">
        <v>15</v>
      </c>
      <c r="E6" s="39">
        <v>6</v>
      </c>
      <c r="F6" s="39">
        <v>15</v>
      </c>
      <c r="G6" s="2">
        <v>226</v>
      </c>
      <c r="H6" s="5">
        <v>118</v>
      </c>
      <c r="I6" s="5">
        <v>89</v>
      </c>
      <c r="J6" s="32">
        <v>19</v>
      </c>
    </row>
    <row r="7" spans="1:10" ht="18">
      <c r="A7" s="6">
        <v>2</v>
      </c>
      <c r="B7" s="9" t="s">
        <v>9</v>
      </c>
      <c r="C7" s="40">
        <v>12</v>
      </c>
      <c r="D7" s="8">
        <v>8</v>
      </c>
      <c r="E7" s="8">
        <v>4</v>
      </c>
      <c r="F7" s="9">
        <v>0</v>
      </c>
      <c r="G7" s="6">
        <v>107</v>
      </c>
      <c r="H7" s="8">
        <v>44</v>
      </c>
      <c r="I7" s="8">
        <v>60</v>
      </c>
      <c r="J7" s="9">
        <v>3</v>
      </c>
    </row>
    <row r="8" spans="1:10" ht="18">
      <c r="A8" s="6">
        <v>3</v>
      </c>
      <c r="B8" s="9" t="s">
        <v>10</v>
      </c>
      <c r="C8" s="40">
        <v>54</v>
      </c>
      <c r="D8" s="8">
        <v>12</v>
      </c>
      <c r="E8" s="8">
        <v>30</v>
      </c>
      <c r="F8" s="9">
        <v>12</v>
      </c>
      <c r="G8" s="6">
        <v>168</v>
      </c>
      <c r="H8" s="8">
        <v>65</v>
      </c>
      <c r="I8" s="8">
        <v>80</v>
      </c>
      <c r="J8" s="9">
        <v>23</v>
      </c>
    </row>
    <row r="9" spans="1:10" ht="18">
      <c r="A9" s="6">
        <v>4</v>
      </c>
      <c r="B9" s="9" t="s">
        <v>11</v>
      </c>
      <c r="C9" s="40">
        <v>19</v>
      </c>
      <c r="D9" s="8">
        <v>4</v>
      </c>
      <c r="E9" s="8">
        <v>8</v>
      </c>
      <c r="F9" s="9">
        <v>7</v>
      </c>
      <c r="G9" s="6">
        <v>128</v>
      </c>
      <c r="H9" s="8">
        <v>60</v>
      </c>
      <c r="I9" s="8">
        <v>49</v>
      </c>
      <c r="J9" s="9">
        <v>19</v>
      </c>
    </row>
    <row r="10" spans="1:10" ht="18">
      <c r="A10" s="6">
        <v>5</v>
      </c>
      <c r="B10" s="9" t="s">
        <v>12</v>
      </c>
      <c r="C10" s="40">
        <v>6</v>
      </c>
      <c r="D10" s="8">
        <v>3</v>
      </c>
      <c r="E10" s="8">
        <v>1</v>
      </c>
      <c r="F10" s="9">
        <v>2</v>
      </c>
      <c r="G10" s="6">
        <v>52</v>
      </c>
      <c r="H10" s="8">
        <v>18</v>
      </c>
      <c r="I10" s="8">
        <v>23</v>
      </c>
      <c r="J10" s="9">
        <v>11</v>
      </c>
    </row>
    <row r="11" spans="1:10" ht="18">
      <c r="A11" s="6">
        <v>6</v>
      </c>
      <c r="B11" s="9" t="s">
        <v>13</v>
      </c>
      <c r="C11" s="40">
        <v>7</v>
      </c>
      <c r="D11" s="8">
        <v>1</v>
      </c>
      <c r="E11" s="8">
        <v>2</v>
      </c>
      <c r="F11" s="9">
        <v>4</v>
      </c>
      <c r="G11" s="6">
        <v>51</v>
      </c>
      <c r="H11" s="8">
        <v>21</v>
      </c>
      <c r="I11" s="8">
        <v>23</v>
      </c>
      <c r="J11" s="9">
        <v>7</v>
      </c>
    </row>
    <row r="12" spans="1:10" ht="18">
      <c r="A12" s="6">
        <v>7</v>
      </c>
      <c r="B12" s="9" t="s">
        <v>14</v>
      </c>
      <c r="C12" s="40">
        <v>11</v>
      </c>
      <c r="D12" s="8">
        <v>4</v>
      </c>
      <c r="E12" s="8">
        <v>4</v>
      </c>
      <c r="F12" s="9">
        <v>3</v>
      </c>
      <c r="G12" s="6">
        <v>106</v>
      </c>
      <c r="H12" s="8">
        <v>55</v>
      </c>
      <c r="I12" s="8">
        <v>38</v>
      </c>
      <c r="J12" s="9">
        <v>13</v>
      </c>
    </row>
    <row r="13" spans="1:10" ht="18">
      <c r="A13" s="6">
        <v>8</v>
      </c>
      <c r="B13" s="9" t="s">
        <v>15</v>
      </c>
      <c r="C13" s="40">
        <v>3</v>
      </c>
      <c r="D13" s="8">
        <v>0</v>
      </c>
      <c r="E13" s="8">
        <v>2</v>
      </c>
      <c r="F13" s="9">
        <v>1</v>
      </c>
      <c r="G13" s="6">
        <v>37</v>
      </c>
      <c r="H13" s="8">
        <v>17</v>
      </c>
      <c r="I13" s="8">
        <v>17</v>
      </c>
      <c r="J13" s="9">
        <v>3</v>
      </c>
    </row>
    <row r="14" spans="1:10" ht="18">
      <c r="A14" s="6">
        <v>9</v>
      </c>
      <c r="B14" s="9" t="s">
        <v>16</v>
      </c>
      <c r="C14" s="40">
        <v>0</v>
      </c>
      <c r="D14" s="8">
        <v>0</v>
      </c>
      <c r="E14" s="8">
        <v>0</v>
      </c>
      <c r="F14" s="9">
        <v>0</v>
      </c>
      <c r="G14" s="6">
        <v>72</v>
      </c>
      <c r="H14" s="8">
        <v>2</v>
      </c>
      <c r="I14" s="8">
        <v>67</v>
      </c>
      <c r="J14" s="9">
        <v>3</v>
      </c>
    </row>
    <row r="15" spans="1:10" ht="18">
      <c r="A15" s="6">
        <v>10</v>
      </c>
      <c r="B15" s="9" t="s">
        <v>17</v>
      </c>
      <c r="C15" s="40">
        <v>1</v>
      </c>
      <c r="D15" s="8">
        <v>0</v>
      </c>
      <c r="E15" s="8">
        <v>0</v>
      </c>
      <c r="F15" s="9">
        <v>1</v>
      </c>
      <c r="G15" s="6">
        <v>47</v>
      </c>
      <c r="H15" s="8">
        <v>5</v>
      </c>
      <c r="I15" s="8">
        <v>41</v>
      </c>
      <c r="J15" s="9">
        <v>1</v>
      </c>
    </row>
    <row r="16" spans="1:10" ht="18">
      <c r="A16" s="6">
        <v>11</v>
      </c>
      <c r="B16" s="9" t="s">
        <v>18</v>
      </c>
      <c r="C16" s="40">
        <v>3</v>
      </c>
      <c r="D16" s="8">
        <v>2</v>
      </c>
      <c r="E16" s="8">
        <v>1</v>
      </c>
      <c r="F16" s="9">
        <v>0</v>
      </c>
      <c r="G16" s="6">
        <v>21</v>
      </c>
      <c r="H16" s="8">
        <v>12</v>
      </c>
      <c r="I16" s="8">
        <v>9</v>
      </c>
      <c r="J16" s="9">
        <v>0</v>
      </c>
    </row>
    <row r="17" spans="1:10" ht="18">
      <c r="A17" s="6">
        <v>12</v>
      </c>
      <c r="B17" s="9" t="s">
        <v>19</v>
      </c>
      <c r="C17" s="40">
        <v>13</v>
      </c>
      <c r="D17" s="8">
        <v>1</v>
      </c>
      <c r="E17" s="8">
        <v>7</v>
      </c>
      <c r="F17" s="9">
        <v>5</v>
      </c>
      <c r="G17" s="6">
        <v>62</v>
      </c>
      <c r="H17" s="8">
        <v>8</v>
      </c>
      <c r="I17" s="8">
        <v>42</v>
      </c>
      <c r="J17" s="9">
        <v>12</v>
      </c>
    </row>
    <row r="18" spans="1:10" ht="18">
      <c r="A18" s="6">
        <v>13</v>
      </c>
      <c r="B18" s="9" t="s">
        <v>20</v>
      </c>
      <c r="C18" s="40">
        <v>26</v>
      </c>
      <c r="D18" s="8">
        <v>6</v>
      </c>
      <c r="E18" s="8">
        <v>11</v>
      </c>
      <c r="F18" s="9">
        <v>9</v>
      </c>
      <c r="G18" s="6">
        <v>106</v>
      </c>
      <c r="H18" s="8">
        <v>43</v>
      </c>
      <c r="I18" s="8">
        <v>47</v>
      </c>
      <c r="J18" s="9">
        <v>16</v>
      </c>
    </row>
    <row r="19" spans="1:10" ht="18">
      <c r="A19" s="6">
        <v>14</v>
      </c>
      <c r="B19" s="9" t="s">
        <v>21</v>
      </c>
      <c r="C19" s="40">
        <v>8</v>
      </c>
      <c r="D19" s="8">
        <v>3</v>
      </c>
      <c r="E19" s="8">
        <v>3</v>
      </c>
      <c r="F19" s="9">
        <v>2</v>
      </c>
      <c r="G19" s="6">
        <v>135</v>
      </c>
      <c r="H19" s="8">
        <v>80</v>
      </c>
      <c r="I19" s="8">
        <v>47</v>
      </c>
      <c r="J19" s="9">
        <v>8</v>
      </c>
    </row>
    <row r="20" spans="1:10" ht="18">
      <c r="A20" s="6">
        <v>15</v>
      </c>
      <c r="B20" s="9" t="s">
        <v>22</v>
      </c>
      <c r="C20" s="40">
        <v>12</v>
      </c>
      <c r="D20" s="8">
        <v>5</v>
      </c>
      <c r="E20" s="8">
        <v>4</v>
      </c>
      <c r="F20" s="9">
        <v>3</v>
      </c>
      <c r="G20" s="6">
        <v>129</v>
      </c>
      <c r="H20" s="8">
        <v>76</v>
      </c>
      <c r="I20" s="8">
        <v>43</v>
      </c>
      <c r="J20" s="9">
        <v>10</v>
      </c>
    </row>
    <row r="21" spans="1:10" ht="18">
      <c r="A21" s="6">
        <v>16</v>
      </c>
      <c r="B21" s="9" t="s">
        <v>23</v>
      </c>
      <c r="C21" s="40">
        <v>40</v>
      </c>
      <c r="D21" s="8">
        <v>11</v>
      </c>
      <c r="E21" s="8">
        <v>11</v>
      </c>
      <c r="F21" s="9">
        <v>18</v>
      </c>
      <c r="G21" s="6">
        <v>375</v>
      </c>
      <c r="H21" s="8">
        <v>170</v>
      </c>
      <c r="I21" s="8">
        <v>165</v>
      </c>
      <c r="J21" s="9">
        <v>40</v>
      </c>
    </row>
    <row r="22" spans="1:10" ht="18">
      <c r="A22" s="6">
        <v>17</v>
      </c>
      <c r="B22" s="9" t="s">
        <v>24</v>
      </c>
      <c r="C22" s="40">
        <v>13</v>
      </c>
      <c r="D22" s="8">
        <v>11</v>
      </c>
      <c r="E22" s="8">
        <v>2</v>
      </c>
      <c r="F22" s="9">
        <v>0</v>
      </c>
      <c r="G22" s="6">
        <v>71</v>
      </c>
      <c r="H22" s="8">
        <v>35</v>
      </c>
      <c r="I22" s="8">
        <v>34</v>
      </c>
      <c r="J22" s="9">
        <v>2</v>
      </c>
    </row>
    <row r="23" spans="1:10" ht="18">
      <c r="A23" s="6">
        <v>18</v>
      </c>
      <c r="B23" s="9" t="s">
        <v>25</v>
      </c>
      <c r="C23" s="40">
        <v>13</v>
      </c>
      <c r="D23" s="8">
        <v>1</v>
      </c>
      <c r="E23" s="8">
        <v>7</v>
      </c>
      <c r="F23" s="9">
        <v>5</v>
      </c>
      <c r="G23" s="6">
        <v>112</v>
      </c>
      <c r="H23" s="8">
        <v>36</v>
      </c>
      <c r="I23" s="8">
        <v>67</v>
      </c>
      <c r="J23" s="9">
        <v>9</v>
      </c>
    </row>
    <row r="24" spans="1:10" ht="18">
      <c r="A24" s="6">
        <v>19</v>
      </c>
      <c r="B24" s="9" t="s">
        <v>26</v>
      </c>
      <c r="C24" s="40">
        <v>13</v>
      </c>
      <c r="D24" s="8">
        <v>3</v>
      </c>
      <c r="E24" s="8">
        <v>2</v>
      </c>
      <c r="F24" s="9">
        <v>8</v>
      </c>
      <c r="G24" s="6">
        <v>96</v>
      </c>
      <c r="H24" s="8">
        <v>47</v>
      </c>
      <c r="I24" s="8">
        <v>36</v>
      </c>
      <c r="J24" s="9">
        <v>13</v>
      </c>
    </row>
    <row r="25" spans="1:10" ht="18">
      <c r="A25" s="6">
        <v>20</v>
      </c>
      <c r="B25" s="9" t="s">
        <v>27</v>
      </c>
      <c r="C25" s="40">
        <v>69</v>
      </c>
      <c r="D25" s="8">
        <v>0</v>
      </c>
      <c r="E25" s="8">
        <v>42</v>
      </c>
      <c r="F25" s="9">
        <v>27</v>
      </c>
      <c r="G25" s="6">
        <v>257</v>
      </c>
      <c r="H25" s="8">
        <v>12</v>
      </c>
      <c r="I25" s="8">
        <v>208</v>
      </c>
      <c r="J25" s="9">
        <v>37</v>
      </c>
    </row>
    <row r="26" spans="1:10" ht="18">
      <c r="A26" s="6">
        <v>21</v>
      </c>
      <c r="B26" s="9" t="s">
        <v>28</v>
      </c>
      <c r="C26" s="40">
        <v>5</v>
      </c>
      <c r="D26" s="8">
        <v>4</v>
      </c>
      <c r="E26" s="8">
        <v>0</v>
      </c>
      <c r="F26" s="9">
        <v>1</v>
      </c>
      <c r="G26" s="6">
        <v>43</v>
      </c>
      <c r="H26" s="8">
        <v>32</v>
      </c>
      <c r="I26" s="8">
        <v>8</v>
      </c>
      <c r="J26" s="9">
        <v>3</v>
      </c>
    </row>
    <row r="27" spans="1:10" ht="18">
      <c r="A27" s="6">
        <v>22</v>
      </c>
      <c r="B27" s="9" t="s">
        <v>29</v>
      </c>
      <c r="C27" s="40">
        <v>7</v>
      </c>
      <c r="D27" s="8">
        <v>1</v>
      </c>
      <c r="E27" s="8">
        <v>5</v>
      </c>
      <c r="F27" s="9">
        <v>1</v>
      </c>
      <c r="G27" s="6">
        <v>34</v>
      </c>
      <c r="H27" s="8">
        <v>7</v>
      </c>
      <c r="I27" s="8">
        <v>18</v>
      </c>
      <c r="J27" s="9">
        <v>9</v>
      </c>
    </row>
    <row r="28" spans="1:10" ht="18">
      <c r="A28" s="6">
        <v>23</v>
      </c>
      <c r="B28" s="9" t="s">
        <v>30</v>
      </c>
      <c r="C28" s="40">
        <v>22</v>
      </c>
      <c r="D28" s="8">
        <v>7</v>
      </c>
      <c r="E28" s="8">
        <v>5</v>
      </c>
      <c r="F28" s="9">
        <v>10</v>
      </c>
      <c r="G28" s="6">
        <v>89</v>
      </c>
      <c r="H28" s="8">
        <v>52</v>
      </c>
      <c r="I28" s="8">
        <v>25</v>
      </c>
      <c r="J28" s="9">
        <v>12</v>
      </c>
    </row>
    <row r="29" spans="1:10" ht="18">
      <c r="A29" s="6">
        <v>24</v>
      </c>
      <c r="B29" s="9" t="s">
        <v>31</v>
      </c>
      <c r="C29" s="40">
        <v>63</v>
      </c>
      <c r="D29" s="8">
        <v>1</v>
      </c>
      <c r="E29" s="8">
        <v>28</v>
      </c>
      <c r="F29" s="9">
        <v>34</v>
      </c>
      <c r="G29" s="6">
        <v>428</v>
      </c>
      <c r="H29" s="8">
        <v>113</v>
      </c>
      <c r="I29" s="8">
        <v>264</v>
      </c>
      <c r="J29" s="9">
        <v>51</v>
      </c>
    </row>
    <row r="30" spans="1:10" ht="18">
      <c r="A30" s="6">
        <v>25</v>
      </c>
      <c r="B30" s="9" t="s">
        <v>32</v>
      </c>
      <c r="C30" s="40">
        <v>5</v>
      </c>
      <c r="D30" s="8">
        <v>1</v>
      </c>
      <c r="E30" s="8">
        <v>3</v>
      </c>
      <c r="F30" s="9">
        <v>1</v>
      </c>
      <c r="G30" s="6">
        <v>26</v>
      </c>
      <c r="H30" s="8">
        <v>6</v>
      </c>
      <c r="I30" s="8">
        <v>18</v>
      </c>
      <c r="J30" s="9">
        <v>2</v>
      </c>
    </row>
    <row r="31" spans="1:10" ht="18">
      <c r="A31" s="6">
        <v>26</v>
      </c>
      <c r="B31" s="9" t="s">
        <v>33</v>
      </c>
      <c r="C31" s="40">
        <v>2</v>
      </c>
      <c r="D31" s="8">
        <v>2</v>
      </c>
      <c r="E31" s="8">
        <v>0</v>
      </c>
      <c r="F31" s="9">
        <v>0</v>
      </c>
      <c r="G31" s="6">
        <v>40</v>
      </c>
      <c r="H31" s="8">
        <v>16</v>
      </c>
      <c r="I31" s="8">
        <v>20</v>
      </c>
      <c r="J31" s="9">
        <v>4</v>
      </c>
    </row>
    <row r="32" spans="1:10" ht="18">
      <c r="A32" s="6">
        <v>27</v>
      </c>
      <c r="B32" s="9" t="s">
        <v>34</v>
      </c>
      <c r="C32" s="40">
        <v>28</v>
      </c>
      <c r="D32" s="8">
        <v>22</v>
      </c>
      <c r="E32" s="8">
        <v>3</v>
      </c>
      <c r="F32" s="9">
        <v>3</v>
      </c>
      <c r="G32" s="6">
        <v>269</v>
      </c>
      <c r="H32" s="8">
        <v>187</v>
      </c>
      <c r="I32" s="8">
        <v>76</v>
      </c>
      <c r="J32" s="9">
        <v>6</v>
      </c>
    </row>
    <row r="33" spans="1:11" ht="18">
      <c r="A33" s="6">
        <v>28</v>
      </c>
      <c r="B33" s="9" t="s">
        <v>35</v>
      </c>
      <c r="C33" s="40">
        <v>28</v>
      </c>
      <c r="D33" s="8">
        <v>13</v>
      </c>
      <c r="E33" s="8">
        <v>8</v>
      </c>
      <c r="F33" s="9">
        <v>7</v>
      </c>
      <c r="G33" s="6">
        <v>148</v>
      </c>
      <c r="H33" s="8">
        <v>80</v>
      </c>
      <c r="I33" s="8">
        <v>53</v>
      </c>
      <c r="J33" s="9">
        <v>15</v>
      </c>
    </row>
    <row r="34" spans="1:11" ht="18">
      <c r="A34" s="6">
        <v>29</v>
      </c>
      <c r="B34" s="9" t="s">
        <v>36</v>
      </c>
      <c r="C34" s="40">
        <v>42</v>
      </c>
      <c r="D34" s="8">
        <v>16</v>
      </c>
      <c r="E34" s="8">
        <v>16</v>
      </c>
      <c r="F34" s="9">
        <v>10</v>
      </c>
      <c r="G34" s="6">
        <v>315</v>
      </c>
      <c r="H34" s="8">
        <v>209</v>
      </c>
      <c r="I34" s="8">
        <v>85</v>
      </c>
      <c r="J34" s="9">
        <v>21</v>
      </c>
    </row>
    <row r="35" spans="1:11" ht="18">
      <c r="A35" s="6">
        <v>30</v>
      </c>
      <c r="B35" s="9" t="s">
        <v>37</v>
      </c>
      <c r="C35" s="40">
        <v>4</v>
      </c>
      <c r="D35" s="8">
        <v>2</v>
      </c>
      <c r="E35" s="8">
        <v>1</v>
      </c>
      <c r="F35" s="9">
        <v>1</v>
      </c>
      <c r="G35" s="6">
        <v>46</v>
      </c>
      <c r="H35" s="8">
        <v>16</v>
      </c>
      <c r="I35" s="8">
        <v>29</v>
      </c>
      <c r="J35" s="9">
        <v>1</v>
      </c>
    </row>
    <row r="36" spans="1:11" ht="18">
      <c r="A36" s="6">
        <v>31</v>
      </c>
      <c r="B36" s="9" t="s">
        <v>38</v>
      </c>
      <c r="C36" s="40">
        <v>9</v>
      </c>
      <c r="D36" s="8">
        <v>0</v>
      </c>
      <c r="E36" s="8">
        <v>8</v>
      </c>
      <c r="F36" s="9">
        <v>1</v>
      </c>
      <c r="G36" s="6">
        <v>73</v>
      </c>
      <c r="H36" s="8">
        <v>28</v>
      </c>
      <c r="I36" s="8">
        <v>35</v>
      </c>
      <c r="J36" s="9">
        <v>10</v>
      </c>
    </row>
    <row r="37" spans="1:11" ht="18">
      <c r="A37" s="6">
        <v>32</v>
      </c>
      <c r="B37" s="9" t="s">
        <v>39</v>
      </c>
      <c r="C37" s="40">
        <v>41</v>
      </c>
      <c r="D37" s="8">
        <v>14</v>
      </c>
      <c r="E37" s="8">
        <v>16</v>
      </c>
      <c r="F37" s="9">
        <v>11</v>
      </c>
      <c r="G37" s="6">
        <v>214</v>
      </c>
      <c r="H37" s="8">
        <v>81</v>
      </c>
      <c r="I37" s="8">
        <v>103</v>
      </c>
      <c r="J37" s="9">
        <v>30</v>
      </c>
    </row>
    <row r="38" spans="1:11" ht="18">
      <c r="A38" s="6">
        <v>33</v>
      </c>
      <c r="B38" s="9" t="s">
        <v>40</v>
      </c>
      <c r="C38" s="40">
        <v>19</v>
      </c>
      <c r="D38" s="8">
        <v>4</v>
      </c>
      <c r="E38" s="8">
        <v>12</v>
      </c>
      <c r="F38" s="9">
        <v>3</v>
      </c>
      <c r="G38" s="6">
        <v>82</v>
      </c>
      <c r="H38" s="8">
        <v>36</v>
      </c>
      <c r="I38" s="8">
        <v>41</v>
      </c>
      <c r="J38" s="9">
        <v>5</v>
      </c>
    </row>
    <row r="39" spans="1:11" ht="18.75" thickBot="1">
      <c r="A39" s="23">
        <v>34</v>
      </c>
      <c r="B39" s="34" t="s">
        <v>95</v>
      </c>
      <c r="C39" s="48">
        <v>0</v>
      </c>
      <c r="D39" s="45">
        <v>0</v>
      </c>
      <c r="E39" s="45">
        <v>0</v>
      </c>
      <c r="F39" s="14">
        <v>0</v>
      </c>
      <c r="G39" s="17">
        <v>0</v>
      </c>
      <c r="H39" s="17">
        <v>0</v>
      </c>
      <c r="I39" s="17">
        <v>0</v>
      </c>
      <c r="J39" s="49">
        <v>0</v>
      </c>
      <c r="K39" s="25"/>
    </row>
    <row r="40" spans="1:11" ht="23.25" thickBot="1">
      <c r="A40" s="60" t="s">
        <v>41</v>
      </c>
      <c r="B40" s="80"/>
      <c r="C40" s="15">
        <f t="shared" ref="C40:J40" si="0">SUM(C6:C39)</f>
        <v>634</v>
      </c>
      <c r="D40" s="15">
        <f t="shared" si="0"/>
        <v>177</v>
      </c>
      <c r="E40" s="15">
        <f t="shared" si="0"/>
        <v>252</v>
      </c>
      <c r="F40" s="15">
        <f t="shared" si="0"/>
        <v>205</v>
      </c>
      <c r="G40" s="17">
        <f t="shared" si="0"/>
        <v>4165</v>
      </c>
      <c r="H40" s="17">
        <f t="shared" si="0"/>
        <v>1787</v>
      </c>
      <c r="I40" s="17">
        <f t="shared" si="0"/>
        <v>1960</v>
      </c>
      <c r="J40" s="49">
        <f t="shared" si="0"/>
        <v>418</v>
      </c>
      <c r="K40" s="25"/>
    </row>
    <row r="41" spans="1:11" ht="18">
      <c r="A41" s="56" t="s">
        <v>98</v>
      </c>
    </row>
    <row r="42" spans="1:11">
      <c r="A42" t="s">
        <v>42</v>
      </c>
    </row>
    <row r="43" spans="1:11">
      <c r="A43" s="50" t="s">
        <v>100</v>
      </c>
    </row>
  </sheetData>
  <mergeCells count="8">
    <mergeCell ref="A40:B40"/>
    <mergeCell ref="A1:J1"/>
    <mergeCell ref="A2:J2"/>
    <mergeCell ref="A3:J3"/>
    <mergeCell ref="A4:A5"/>
    <mergeCell ref="B4:B5"/>
    <mergeCell ref="G4:J4"/>
    <mergeCell ref="C4:F4"/>
  </mergeCells>
  <pageMargins left="0.78" right="0.23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Pradip Dilipbhai Dave</cp:lastModifiedBy>
  <cp:lastPrinted>2026-08-08T14:54:43Z</cp:lastPrinted>
  <dcterms:created xsi:type="dcterms:W3CDTF">2026-02-11T15:22:00Z</dcterms:created>
  <dcterms:modified xsi:type="dcterms:W3CDTF">2026-08-08T15:09:32Z</dcterms:modified>
</cp:coreProperties>
</file>